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ЕССИИ\2024\14.03.2024 очередное\Пост № 10- 122 от 14.03.2024 Реш. № 39 от 14.03.2024 О городском бюджете на 2024 год № 2\"/>
    </mc:Choice>
  </mc:AlternateContent>
  <bookViews>
    <workbookView xWindow="0" yWindow="0" windowWidth="28800" windowHeight="12432"/>
  </bookViews>
  <sheets>
    <sheet name="Приложение по Безвозмездным" sheetId="1" r:id="rId1"/>
  </sheets>
  <definedNames>
    <definedName name="APPT" localSheetId="0">'Приложение по Безвозмездным'!#REF!</definedName>
    <definedName name="FIO" localSheetId="0">'Приложение по Безвозмездным'!#REF!</definedName>
    <definedName name="LAST_CELL" localSheetId="0">'Приложение по Безвозмездным'!#REF!</definedName>
    <definedName name="SIGN" localSheetId="0">'Приложение по Безвозмездным'!#REF!</definedName>
    <definedName name="_xlnm.Print_Titles" localSheetId="0">'Приложение по Безвозмездным'!$8:$10</definedName>
    <definedName name="_xlnm.Print_Area" localSheetId="0">'Приложение по Безвозмездным'!$B$1:$F$77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" l="1"/>
  <c r="D55" i="1"/>
  <c r="F64" i="1"/>
  <c r="F63" i="1"/>
  <c r="F61" i="1"/>
  <c r="F56" i="1"/>
  <c r="F53" i="1"/>
  <c r="F45" i="1"/>
  <c r="F43" i="1"/>
  <c r="F37" i="1"/>
  <c r="E64" i="1"/>
  <c r="E63" i="1"/>
  <c r="E61" i="1"/>
  <c r="E56" i="1"/>
  <c r="E53" i="1"/>
  <c r="E45" i="1"/>
  <c r="E43" i="1"/>
  <c r="D67" i="1"/>
  <c r="D43" i="1"/>
  <c r="D66" i="1"/>
  <c r="D64" i="1"/>
  <c r="D63" i="1"/>
  <c r="D61" i="1"/>
  <c r="D56" i="1"/>
  <c r="D53" i="1"/>
  <c r="D45" i="1"/>
  <c r="D74" i="1"/>
  <c r="D75" i="1"/>
  <c r="D71" i="1"/>
  <c r="D73" i="1"/>
  <c r="F57" i="1" l="1"/>
  <c r="E57" i="1"/>
  <c r="D57" i="1"/>
  <c r="F39" i="1"/>
  <c r="E39" i="1"/>
  <c r="D39" i="1"/>
  <c r="D19" i="1" l="1"/>
  <c r="E14" i="1"/>
  <c r="F14" i="1"/>
  <c r="D26" i="1"/>
  <c r="D35" i="1" l="1"/>
  <c r="E26" i="1"/>
  <c r="E69" i="1"/>
  <c r="D69" i="1"/>
  <c r="F62" i="1" l="1"/>
  <c r="E62" i="1"/>
  <c r="D62" i="1"/>
  <c r="F60" i="1"/>
  <c r="E60" i="1"/>
  <c r="D60" i="1"/>
  <c r="F59" i="1"/>
  <c r="E59" i="1"/>
  <c r="D59" i="1"/>
  <c r="F58" i="1"/>
  <c r="E58" i="1"/>
  <c r="D58" i="1"/>
  <c r="F55" i="1"/>
  <c r="E55" i="1"/>
  <c r="E48" i="1" s="1"/>
  <c r="F51" i="1"/>
  <c r="E51" i="1"/>
  <c r="D51" i="1"/>
  <c r="D50" i="1"/>
  <c r="F49" i="1"/>
  <c r="E49" i="1"/>
  <c r="D49" i="1"/>
  <c r="F44" i="1"/>
  <c r="E44" i="1"/>
  <c r="D44" i="1"/>
  <c r="F42" i="1"/>
  <c r="E42" i="1"/>
  <c r="D42" i="1"/>
  <c r="F36" i="1"/>
  <c r="E36" i="1"/>
  <c r="D36" i="1"/>
  <c r="F35" i="1"/>
  <c r="E35" i="1"/>
  <c r="D28" i="1"/>
  <c r="D18" i="1"/>
  <c r="F25" i="1"/>
  <c r="E25" i="1"/>
  <c r="D25" i="1"/>
  <c r="D23" i="1"/>
  <c r="F70" i="1"/>
  <c r="F67" i="1" s="1"/>
  <c r="E70" i="1"/>
  <c r="E67" i="1" s="1"/>
  <c r="D52" i="1"/>
  <c r="D15" i="1"/>
  <c r="D14" i="1" s="1"/>
  <c r="E41" i="1" l="1"/>
  <c r="F30" i="1"/>
  <c r="F17" i="1" s="1"/>
  <c r="D30" i="1"/>
  <c r="D17" i="1" s="1"/>
  <c r="E30" i="1"/>
  <c r="E17" i="1" s="1"/>
  <c r="F48" i="1"/>
  <c r="F41" i="1" s="1"/>
  <c r="D48" i="1"/>
  <c r="D41" i="1" s="1"/>
  <c r="D12" i="1" l="1"/>
  <c r="D11" i="1" s="1"/>
  <c r="F12" i="1"/>
  <c r="F11" i="1" s="1"/>
  <c r="E12" i="1"/>
  <c r="E11" i="1" s="1"/>
</calcChain>
</file>

<file path=xl/sharedStrings.xml><?xml version="1.0" encoding="utf-8"?>
<sst xmlns="http://schemas.openxmlformats.org/spreadsheetml/2006/main" count="149" uniqueCount="123">
  <si>
    <t>КВД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</si>
  <si>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</si>
  <si>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</si>
  <si>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</si>
  <si>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</si>
  <si>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</si>
  <si>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</si>
  <si>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софинансирование капитальных вложений в объекты муниципальной собственности</t>
  </si>
  <si>
    <t>2 02 25239 04 0000 150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</si>
  <si>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</si>
  <si>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</si>
  <si>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</si>
  <si>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</si>
  <si>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</si>
  <si>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</si>
  <si>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</si>
  <si>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</si>
  <si>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</si>
  <si>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2 02 30027 04 0000 150</t>
  </si>
  <si>
    <t>2 02 30029 04 0000 150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</si>
  <si>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</si>
  <si>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</si>
  <si>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</si>
  <si>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</si>
  <si>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>Прочие субвенции бюджетам городских округов</t>
  </si>
  <si>
    <t>2 02 40000 00 0000 150</t>
  </si>
  <si>
    <t>Иные межбюджетные трансферты</t>
  </si>
  <si>
    <t>Субсидии бюджетам муниципальных образований на софинансирование расходов, связанных с развитием аппаратно-программного комплекса "Безопасный город"</t>
  </si>
  <si>
    <t xml:space="preserve"> 2 02 29999 04 0000 150</t>
  </si>
  <si>
    <t>Субсидия бюджетам муниципальных образований на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</si>
  <si>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Субвенции бюджетам городских округов на 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</si>
  <si>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</si>
  <si>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 xml:space="preserve">2 02 39999 04 0000 150 </t>
  </si>
  <si>
    <t>Субвенции бюджетам городских округов на 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</si>
  <si>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в том числе:</t>
  </si>
  <si>
    <t>2 02 35303 04 0000 150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</si>
  <si>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</si>
  <si>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</si>
  <si>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2 02 20077 04 0000 150</t>
  </si>
  <si>
    <t xml:space="preserve"> 2 02 25081 04 0000 150</t>
  </si>
  <si>
    <t>Субсидия бюджетам муниципальных образований на региональную поддержку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</si>
  <si>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</si>
  <si>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финансовое обеспечение государственных полномочий по компенсации выпадающих доходов теплоснабжающих организаций</t>
  </si>
  <si>
    <t>Субвенции бюджетам городских округов на 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</si>
  <si>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Реконструкция центральной площади города Свободного</t>
  </si>
  <si>
    <t xml:space="preserve"> 2 02 20302 04 0000 150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</si>
  <si>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общеобразовательных организаций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</si>
  <si>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дошкольных общеобразовательных организаций</t>
  </si>
  <si>
    <t xml:space="preserve">2 02 35082 04 0000 150 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</si>
  <si>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</si>
  <si>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2 02 45505 04 0000 150</t>
  </si>
  <si>
    <t>2 02 10000 00 0000 150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</si>
  <si>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</si>
  <si>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</si>
  <si>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</si>
  <si>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</si>
  <si>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</si>
  <si>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 xml:space="preserve">Субсидии бюджетам городских округов на частичную оплату стоимости путевок для детей работающих граждан в организации отдыха и оздоровления детей в каникулярное время </t>
  </si>
  <si>
    <t>Субсидии бюджетам городских округов на 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</si>
  <si>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Субсидия бюджетам муниципальных образований на корректировку документов территориального планирования и градостроительного зонирования муниципального уровня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</si>
  <si>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</si>
  <si>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</si>
  <si>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</si>
  <si>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Субвенция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</si>
  <si>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</si>
  <si>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</si>
  <si>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Субвенции бюджетам муниципальных образований на организацию бесплатного горячего питания обучающихся в муниципальных образовательных организациях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</si>
  <si>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</si>
  <si>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</si>
  <si>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Наименование кодов доходов</t>
  </si>
  <si>
    <t>Плановый период</t>
  </si>
  <si>
    <t>2024 год</t>
  </si>
  <si>
    <t>2025 год</t>
  </si>
  <si>
    <t>Утверждено</t>
  </si>
  <si>
    <t>решением городского Совета</t>
  </si>
  <si>
    <t>(рублей)</t>
  </si>
  <si>
    <t>1</t>
  </si>
  <si>
    <t>2</t>
  </si>
  <si>
    <t>3</t>
  </si>
  <si>
    <t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</si>
  <si>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городских округов на финансовое обеспечение государственных полномочий по организационному обеспечению деятельности административных комиссий</t>
  </si>
  <si>
    <t>Субвенции бюджетам городских округов на 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</si>
  <si>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Субвенции бюджетам городских округов на 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</si>
  <si>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</si>
  <si>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Субвенции бюджетам городских округов на 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местностей".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</si>
  <si>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указанных в статьях 29 и 30 Гражданского кодекса Российской Федерации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</si>
  <si>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</si>
  <si>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</si>
  <si>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бюджетам городских округов на софинансирование закупки и монтажа оборудования для создания "умных" спортивных площадок</t>
  </si>
  <si>
    <t>2 02 25753 04 0000 150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</si>
  <si>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</si>
  <si>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</si>
  <si>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которыз планируется). </t>
  </si>
  <si>
    <t xml:space="preserve">Приложение № 2 к решению </t>
  </si>
  <si>
    <t>Субсидия бюджетам муниципальных образований на софинансирование мероприятий, направленных на модернизацию коммунальной инраструктуры</t>
  </si>
  <si>
    <t>Субсидия бюджетам муниципальных образований на софинансирование мероприятий по созданию школьного кафе в общеобразовательных организациях</t>
  </si>
  <si>
    <t>2 02 45393 04 0000 150</t>
  </si>
  <si>
    <t>2026 год</t>
  </si>
  <si>
    <t>Прогнозируемый объём безвозмездных поступлений городского бюджета по кодам видов доходов на 2024 год и плановый период 2025 и 2026 годов</t>
  </si>
  <si>
    <t>в том числе</t>
  </si>
  <si>
    <t>2 02 25511 04 0000 150</t>
  </si>
  <si>
    <t>Субсидии бюджетам городских округов на проведение комплексных кадастровых работ</t>
  </si>
  <si>
    <r>
      <t>Межбюджетные трансферты, передаваемые бюджетам городских округов на финансовое обеспечение дорожной деятельности</t>
    </r>
    <r>
      <rPr>
        <b/>
        <sz val="18"/>
        <rFont val="Times New Roman"/>
        <family val="1"/>
        <charset val="204"/>
      </rPr>
      <t xml:space="preserve"> </t>
    </r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</si>
  <si>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</si>
  <si>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2 02 25505 04 0000 150</t>
  </si>
  <si>
    <t>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</si>
  <si>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</si>
  <si>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2 18 0000 00 00000 000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</si>
  <si>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</si>
  <si>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</si>
  <si>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</si>
  <si>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</si>
  <si>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</si>
  <si>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</si>
  <si>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</si>
  <si>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   2 19 35303 04 0000 150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</si>
  <si>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</si>
  <si>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  2 19 35304 04 0000 150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</si>
  <si>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</si>
  <si>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2 19 60010 04 0000 150 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</si>
  <si>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</si>
  <si>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 xml:space="preserve">      от 14.03.2024</t>
  </si>
  <si>
    <t xml:space="preserve">   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</si>
</sst>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3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">
    <xf numFmtId="0" fontId="0" fillId="0" borderId="0"/>
    <xf numFmtId="0" fontId="3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" applyNumberFormat="0" applyAlignment="0" applyProtection="0"/>
    <xf numFmtId="0" fontId="11" fillId="21" borderId="3" applyNumberFormat="0" applyAlignment="0" applyProtection="0"/>
    <xf numFmtId="0" fontId="12" fillId="21" borderId="2" applyNumberFormat="0" applyAlignment="0" applyProtection="0"/>
    <xf numFmtId="164" fontId="6" fillId="0" borderId="0" applyFon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5" fillId="0" borderId="0"/>
    <xf numFmtId="0" fontId="8" fillId="0" borderId="0"/>
    <xf numFmtId="0" fontId="8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5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1" fillId="0" borderId="0"/>
    <xf numFmtId="0" fontId="6" fillId="0" borderId="0"/>
    <xf numFmtId="0" fontId="1" fillId="0" borderId="0"/>
  </cellStyleXfs>
  <cellXfs count="33">
    <xf numFmtId="0" fontId="0" fillId="0" borderId="0" xfId="0"/>
    <xf numFmtId="4" fontId="5" fillId="2" borderId="1" xfId="0" applyNumberFormat="1" applyFont="1" applyFill="1" applyBorder="1" applyAlignment="1">
      <alignment horizontal="center" vertical="center"/>
    </xf>
    <xf numFmtId="0" fontId="30" fillId="2" borderId="0" xfId="0" applyFont="1" applyFill="1" applyAlignment="1">
      <alignment horizontal="right" vertical="center"/>
    </xf>
    <xf numFmtId="0" fontId="30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49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Continuous" vertical="center" wrapText="1"/>
    </xf>
    <xf numFmtId="49" fontId="28" fillId="2" borderId="0" xfId="0" applyNumberFormat="1" applyFont="1" applyFill="1" applyAlignment="1">
      <alignment horizontal="centerContinuous" vertical="center" wrapText="1"/>
    </xf>
    <xf numFmtId="0" fontId="5" fillId="2" borderId="0" xfId="0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" fontId="31" fillId="2" borderId="1" xfId="0" applyNumberFormat="1" applyFont="1" applyFill="1" applyBorder="1" applyAlignment="1">
      <alignment vertical="center"/>
    </xf>
    <xf numFmtId="49" fontId="31" fillId="2" borderId="1" xfId="0" applyNumberFormat="1" applyFont="1" applyFill="1" applyBorder="1" applyAlignment="1">
      <alignment horizontal="left" vertical="center" wrapText="1"/>
    </xf>
    <xf numFmtId="4" fontId="32" fillId="2" borderId="1" xfId="0" applyNumberFormat="1" applyFont="1" applyFill="1" applyBorder="1" applyAlignment="1">
      <alignment horizontal="center" vertical="center"/>
    </xf>
    <xf numFmtId="4" fontId="3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5" fillId="2" borderId="0" xfId="0" applyNumberFormat="1" applyFont="1" applyFill="1" applyAlignment="1">
      <alignment horizontal="center"/>
    </xf>
    <xf numFmtId="4" fontId="28" fillId="2" borderId="0" xfId="0" applyNumberFormat="1" applyFont="1" applyFill="1" applyAlignment="1">
      <alignment horizontal="centerContinuous" vertical="center" wrapText="1"/>
    </xf>
    <xf numFmtId="4" fontId="5" fillId="2" borderId="0" xfId="0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</cellXfs>
  <cellStyles count="7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Денежный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1" xfId="38"/>
    <cellStyle name="Обычный 12" xfId="39"/>
    <cellStyle name="Обычный 13" xfId="40"/>
    <cellStyle name="Обычный 14" xfId="41"/>
    <cellStyle name="Обычный 15" xfId="42"/>
    <cellStyle name="Обычный 16" xfId="43"/>
    <cellStyle name="Обычный 2" xfId="44"/>
    <cellStyle name="Обычный 3" xfId="1"/>
    <cellStyle name="Обычный 3 2" xfId="46"/>
    <cellStyle name="Обычный 3 2 2" xfId="69"/>
    <cellStyle name="Обычный 3 3" xfId="45"/>
    <cellStyle name="Обычный 3 3 2" xfId="68"/>
    <cellStyle name="Обычный 3 4" xfId="67"/>
    <cellStyle name="Обычный 4" xfId="47"/>
    <cellStyle name="Обычный 7" xfId="48"/>
    <cellStyle name="Обычный 9" xfId="49"/>
    <cellStyle name="Плохой 2" xfId="50"/>
    <cellStyle name="Пояснение 2" xfId="51"/>
    <cellStyle name="Примечание 10" xfId="52"/>
    <cellStyle name="Примечание 11" xfId="53"/>
    <cellStyle name="Примечание 12" xfId="54"/>
    <cellStyle name="Примечание 13" xfId="55"/>
    <cellStyle name="Примечание 2" xfId="56"/>
    <cellStyle name="Примечание 3" xfId="57"/>
    <cellStyle name="Примечание 4" xfId="58"/>
    <cellStyle name="Примечание 5" xfId="59"/>
    <cellStyle name="Примечание 6" xfId="60"/>
    <cellStyle name="Примечание 7" xfId="61"/>
    <cellStyle name="Примечание 8" xfId="62"/>
    <cellStyle name="Примечание 9" xfId="63"/>
    <cellStyle name="Связанная ячейка 2" xfId="64"/>
    <cellStyle name="Текст предупреждения 2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77"/>
  <sheetViews>
    <sheetView showGridLines="0" tabSelected="1" topLeftCell="B1" zoomScaleNormal="100" workbookViewId="0">
      <selection activeCell="G7" sqref="G7"/>
    </sheetView>
  </sheetViews>
  <sheetFormatPr defaultColWidth="9" defaultRowHeight="15.6" x14ac:dyDescent="0.3"/>
  <cols>
    <col min="1" max="1" width="17.44140625" style="4" hidden="1" customWidth="1"/>
    <col min="2" max="2" width="26.33203125" style="5" customWidth="1"/>
    <col min="3" max="3" width="90" style="6" customWidth="1"/>
    <col min="4" max="4" width="18.44140625" style="24" customWidth="1"/>
    <col min="5" max="5" width="20.6640625" style="7" customWidth="1"/>
    <col min="6" max="6" width="18.44140625" style="7" customWidth="1"/>
    <col min="7" max="7" width="23" style="5" customWidth="1"/>
    <col min="8" max="16384" width="9" style="5"/>
  </cols>
  <sheetData>
    <row r="1" spans="2:7" ht="18" x14ac:dyDescent="0.3">
      <c r="E1" s="2"/>
      <c r="F1" s="2" t="s">
        <v>73</v>
      </c>
    </row>
    <row r="2" spans="2:7" ht="18" x14ac:dyDescent="0.3">
      <c r="E2" s="2"/>
      <c r="F2" s="2" t="s">
        <v>74</v>
      </c>
    </row>
    <row r="3" spans="2:7" ht="18" x14ac:dyDescent="0.3">
      <c r="E3" s="3" t="s">
        <v>121</v>
      </c>
      <c r="F3" s="3" t="s">
        <v>122</v>
      </c>
    </row>
    <row r="4" spans="2:7" ht="18" x14ac:dyDescent="0.3">
      <c r="E4" s="2"/>
      <c r="F4" s="2" t="s">
        <v>93</v>
      </c>
    </row>
    <row r="6" spans="2:7" ht="40.799999999999997" x14ac:dyDescent="0.3">
      <c r="B6" s="8" t="s">
        <v>98</v>
      </c>
      <c r="C6" s="9"/>
      <c r="D6" s="25"/>
      <c r="E6" s="8"/>
      <c r="F6" s="8"/>
    </row>
    <row r="7" spans="2:7" x14ac:dyDescent="0.3">
      <c r="F7" s="10" t="s">
        <v>75</v>
      </c>
    </row>
    <row r="8" spans="2:7" ht="16.8" x14ac:dyDescent="0.3">
      <c r="B8" s="30" t="s">
        <v>0</v>
      </c>
      <c r="C8" s="30" t="s">
        <v>69</v>
      </c>
      <c r="D8" s="31" t="s">
        <v>71</v>
      </c>
      <c r="E8" s="32" t="s">
        <v>70</v>
      </c>
      <c r="F8" s="32"/>
    </row>
    <row r="9" spans="2:7" ht="16.8" x14ac:dyDescent="0.3">
      <c r="B9" s="30"/>
      <c r="C9" s="30"/>
      <c r="D9" s="31"/>
      <c r="E9" s="29" t="s">
        <v>72</v>
      </c>
      <c r="F9" s="29" t="s">
        <v>97</v>
      </c>
    </row>
    <row r="10" spans="2:7" ht="16.8" x14ac:dyDescent="0.3">
      <c r="B10" s="27" t="s">
        <v>76</v>
      </c>
      <c r="C10" s="27" t="s">
        <v>77</v>
      </c>
      <c r="D10" s="28" t="s">
        <v>78</v>
      </c>
      <c r="E10" s="29">
        <v>4</v>
      </c>
      <c r="F10" s="29">
        <v>5</v>
      </c>
    </row>
    <row r="11" spans="2:7" ht="30.75" customHeight="1" x14ac:dyDescent="0.3">
      <c r="B11" s="11" t="s">
        <v>1</v>
      </c>
      <c r="C11" s="12" t="s">
        <v>2</v>
      </c>
      <c r="D11" s="13">
        <f>D12+D71+D74</f>
        <v>1708513136.3900001</v>
      </c>
      <c r="E11" s="13">
        <f t="shared" ref="E11:F11" si="0">E12+E71+E74</f>
        <v>1978378328.25</v>
      </c>
      <c r="F11" s="13">
        <f t="shared" si="0"/>
        <v>1501909866.5699999</v>
      </c>
    </row>
    <row r="12" spans="2:7" ht="31.2" x14ac:dyDescent="0.3">
      <c r="B12" s="11" t="s">
        <v>3</v>
      </c>
      <c r="C12" s="12" t="s">
        <v>4</v>
      </c>
      <c r="D12" s="13">
        <f>D14+D17+D41+D67</f>
        <v>1710491374.49</v>
      </c>
      <c r="E12" s="13">
        <f>E14+E17+E41+E67</f>
        <v>1978378328.25</v>
      </c>
      <c r="F12" s="13">
        <f>F14+F17+F41+F67</f>
        <v>1501909866.5699999</v>
      </c>
      <c r="G12" s="26"/>
    </row>
    <row r="13" spans="2:7" x14ac:dyDescent="0.3">
      <c r="B13" s="11"/>
      <c r="C13" s="14" t="s">
        <v>34</v>
      </c>
      <c r="D13" s="13"/>
      <c r="E13" s="13"/>
      <c r="F13" s="13"/>
    </row>
    <row r="14" spans="2:7" ht="30.75" customHeight="1" x14ac:dyDescent="0.3">
      <c r="B14" s="11" t="s">
        <v>51</v>
      </c>
      <c r="C14" s="12" t="s">
        <v>52</v>
      </c>
      <c r="D14" s="13">
        <f t="shared" ref="D14:F14" si="1">SUM(D15)</f>
        <v>83890800</v>
      </c>
      <c r="E14" s="13">
        <f t="shared" si="1"/>
        <v>30795100</v>
      </c>
      <c r="F14" s="13">
        <f t="shared" si="1"/>
        <v>0</v>
      </c>
    </row>
    <row r="15" spans="2:7" ht="31.2" x14ac:dyDescent="0.3">
      <c r="B15" s="27" t="s">
        <v>53</v>
      </c>
      <c r="C15" s="15" t="s">
        <v>54</v>
      </c>
      <c r="D15" s="1">
        <f>54530200+29360600</f>
        <v>83890800</v>
      </c>
      <c r="E15" s="1">
        <v>30795100</v>
      </c>
      <c r="F15" s="1">
        <v>0</v>
      </c>
    </row>
    <row r="16" spans="2:7" hidden="1" x14ac:dyDescent="0.3">
      <c r="B16" s="27" t="s">
        <v>55</v>
      </c>
      <c r="C16" s="15" t="s">
        <v>56</v>
      </c>
      <c r="D16" s="1"/>
      <c r="E16" s="1"/>
      <c r="F16" s="1"/>
    </row>
    <row r="17" spans="2:6" ht="33" customHeight="1" x14ac:dyDescent="0.3">
      <c r="B17" s="11" t="s">
        <v>5</v>
      </c>
      <c r="C17" s="12" t="s">
        <v>6</v>
      </c>
      <c r="D17" s="13">
        <f>SUM(D19:D30)</f>
        <v>605908400.62</v>
      </c>
      <c r="E17" s="13">
        <f>SUM(E19:E30)</f>
        <v>658863449.31999993</v>
      </c>
      <c r="F17" s="13">
        <f>SUM(F19:F30)</f>
        <v>73028764.019999996</v>
      </c>
    </row>
    <row r="18" spans="2:6" ht="31.2" x14ac:dyDescent="0.3">
      <c r="B18" s="1" t="s">
        <v>38</v>
      </c>
      <c r="C18" s="15" t="s">
        <v>7</v>
      </c>
      <c r="D18" s="1">
        <f>119823228.18-28.18</f>
        <v>119823200</v>
      </c>
      <c r="E18" s="1">
        <v>0</v>
      </c>
      <c r="F18" s="1">
        <v>0</v>
      </c>
    </row>
    <row r="19" spans="2:6" ht="20.399999999999999" hidden="1" x14ac:dyDescent="0.3">
      <c r="B19" s="16" t="s">
        <v>99</v>
      </c>
      <c r="C19" s="17" t="s">
        <v>44</v>
      </c>
      <c r="D19" s="18">
        <f>119823228.18-28.18</f>
        <v>119823200</v>
      </c>
      <c r="E19" s="19">
        <v>0</v>
      </c>
      <c r="F19" s="19">
        <v>0</v>
      </c>
    </row>
    <row r="20" spans="2:6" ht="78" hidden="1" x14ac:dyDescent="0.3">
      <c r="B20" s="1" t="s">
        <v>90</v>
      </c>
      <c r="C20" s="15" t="s">
        <v>91</v>
      </c>
      <c r="D20" s="1">
        <v>0</v>
      </c>
      <c r="E20" s="1">
        <v>0</v>
      </c>
      <c r="F20" s="1">
        <v>0</v>
      </c>
    </row>
    <row r="21" spans="2:6" ht="0.75" customHeight="1" x14ac:dyDescent="0.3">
      <c r="B21" s="1" t="s">
        <v>45</v>
      </c>
      <c r="C21" s="15" t="s">
        <v>41</v>
      </c>
      <c r="D21" s="1">
        <v>0</v>
      </c>
      <c r="E21" s="1">
        <v>0</v>
      </c>
      <c r="F21" s="1">
        <v>0</v>
      </c>
    </row>
    <row r="22" spans="2:6" ht="39" customHeight="1" x14ac:dyDescent="0.3">
      <c r="B22" s="1" t="s">
        <v>105</v>
      </c>
      <c r="C22" s="15" t="s">
        <v>106</v>
      </c>
      <c r="D22" s="1">
        <v>40725463.920000002</v>
      </c>
      <c r="E22" s="1">
        <v>0</v>
      </c>
      <c r="F22" s="1">
        <v>0</v>
      </c>
    </row>
    <row r="23" spans="2:6" ht="31.2" x14ac:dyDescent="0.3">
      <c r="B23" s="1" t="s">
        <v>39</v>
      </c>
      <c r="C23" s="15" t="s">
        <v>86</v>
      </c>
      <c r="D23" s="1">
        <f>469000+29.18</f>
        <v>469029.18</v>
      </c>
      <c r="E23" s="1">
        <v>0</v>
      </c>
      <c r="F23" s="1">
        <v>0</v>
      </c>
    </row>
    <row r="24" spans="2:6" ht="31.2" x14ac:dyDescent="0.3">
      <c r="B24" s="1" t="s">
        <v>8</v>
      </c>
      <c r="C24" s="15" t="s">
        <v>9</v>
      </c>
      <c r="D24" s="1">
        <v>259127700</v>
      </c>
      <c r="E24" s="1">
        <v>0</v>
      </c>
      <c r="F24" s="1">
        <v>0</v>
      </c>
    </row>
    <row r="25" spans="2:6" ht="31.2" x14ac:dyDescent="0.3">
      <c r="B25" s="20" t="s">
        <v>10</v>
      </c>
      <c r="C25" s="15" t="s">
        <v>11</v>
      </c>
      <c r="D25" s="20">
        <f>2713500-2713500</f>
        <v>0</v>
      </c>
      <c r="E25" s="1">
        <f>2749200-26.37</f>
        <v>2749173.63</v>
      </c>
      <c r="F25" s="1">
        <f>2763600-2.2</f>
        <v>2763597.8</v>
      </c>
    </row>
    <row r="26" spans="2:6" ht="54" customHeight="1" x14ac:dyDescent="0.3">
      <c r="B26" s="20" t="s">
        <v>104</v>
      </c>
      <c r="C26" s="15" t="s">
        <v>103</v>
      </c>
      <c r="D26" s="20">
        <f>7303900+102061900-28-28.87</f>
        <v>109365743.13</v>
      </c>
      <c r="E26" s="1">
        <f>283741128</f>
        <v>283741128</v>
      </c>
      <c r="F26" s="1">
        <v>0</v>
      </c>
    </row>
    <row r="27" spans="2:6" ht="18" customHeight="1" x14ac:dyDescent="0.3">
      <c r="B27" s="20" t="s">
        <v>100</v>
      </c>
      <c r="C27" s="15" t="s">
        <v>101</v>
      </c>
      <c r="D27" s="20">
        <v>2000000</v>
      </c>
      <c r="E27" s="1">
        <v>0</v>
      </c>
      <c r="F27" s="1">
        <v>0</v>
      </c>
    </row>
    <row r="28" spans="2:6" ht="31.2" x14ac:dyDescent="0.3">
      <c r="B28" s="20" t="s">
        <v>12</v>
      </c>
      <c r="C28" s="15" t="s">
        <v>13</v>
      </c>
      <c r="D28" s="20">
        <f>20089200+8.58</f>
        <v>20089208.579999998</v>
      </c>
      <c r="E28" s="1">
        <v>0</v>
      </c>
      <c r="F28" s="1">
        <v>0</v>
      </c>
    </row>
    <row r="29" spans="2:6" ht="31.2" x14ac:dyDescent="0.3">
      <c r="B29" s="20" t="s">
        <v>89</v>
      </c>
      <c r="C29" s="15" t="s">
        <v>88</v>
      </c>
      <c r="D29" s="20">
        <v>0</v>
      </c>
      <c r="E29" s="1">
        <v>15000000</v>
      </c>
      <c r="F29" s="1">
        <v>0</v>
      </c>
    </row>
    <row r="30" spans="2:6" ht="19.5" customHeight="1" x14ac:dyDescent="0.3">
      <c r="B30" s="27" t="s">
        <v>14</v>
      </c>
      <c r="C30" s="15" t="s">
        <v>15</v>
      </c>
      <c r="D30" s="20">
        <f>SUM(D31:D40)</f>
        <v>54308055.809999995</v>
      </c>
      <c r="E30" s="20">
        <f t="shared" ref="E30:F30" si="2">SUM(E31:E40)</f>
        <v>357373147.69</v>
      </c>
      <c r="F30" s="20">
        <f t="shared" si="2"/>
        <v>70265166.219999999</v>
      </c>
    </row>
    <row r="31" spans="2:6" ht="46.8" hidden="1" x14ac:dyDescent="0.3">
      <c r="B31" s="1" t="s">
        <v>14</v>
      </c>
      <c r="C31" s="21" t="s">
        <v>57</v>
      </c>
      <c r="D31" s="1">
        <v>6263649.2699999996</v>
      </c>
      <c r="E31" s="1">
        <v>6263649.2699999996</v>
      </c>
      <c r="F31" s="1">
        <v>6262380.5999999996</v>
      </c>
    </row>
    <row r="32" spans="2:6" ht="46.8" hidden="1" x14ac:dyDescent="0.3">
      <c r="B32" s="1" t="s">
        <v>14</v>
      </c>
      <c r="C32" s="21" t="s">
        <v>58</v>
      </c>
      <c r="D32" s="1">
        <v>3856613.2</v>
      </c>
      <c r="E32" s="1">
        <v>3856613.2</v>
      </c>
      <c r="F32" s="1">
        <v>3856613.2</v>
      </c>
    </row>
    <row r="33" spans="2:6" ht="46.8" hidden="1" x14ac:dyDescent="0.3">
      <c r="B33" s="1" t="s">
        <v>14</v>
      </c>
      <c r="C33" s="21" t="s">
        <v>46</v>
      </c>
      <c r="D33" s="1">
        <v>2000000</v>
      </c>
      <c r="E33" s="1">
        <v>2000000</v>
      </c>
      <c r="F33" s="1">
        <v>2000000</v>
      </c>
    </row>
    <row r="34" spans="2:6" ht="46.8" hidden="1" x14ac:dyDescent="0.3">
      <c r="B34" s="1" t="s">
        <v>14</v>
      </c>
      <c r="C34" s="21" t="s">
        <v>47</v>
      </c>
      <c r="D34" s="1">
        <v>0</v>
      </c>
      <c r="E34" s="1">
        <v>4000000</v>
      </c>
      <c r="F34" s="1">
        <v>0</v>
      </c>
    </row>
    <row r="35" spans="2:6" ht="31.2" hidden="1" x14ac:dyDescent="0.3">
      <c r="B35" s="1" t="s">
        <v>14</v>
      </c>
      <c r="C35" s="21" t="s">
        <v>27</v>
      </c>
      <c r="D35" s="1">
        <f>1086800-16.41</f>
        <v>1086783.5900000001</v>
      </c>
      <c r="E35" s="1">
        <f>1086800-16.41</f>
        <v>1086783.5900000001</v>
      </c>
      <c r="F35" s="1">
        <f>1086800-16.41</f>
        <v>1086783.5900000001</v>
      </c>
    </row>
    <row r="36" spans="2:6" ht="46.8" hidden="1" x14ac:dyDescent="0.3">
      <c r="B36" s="1" t="s">
        <v>28</v>
      </c>
      <c r="C36" s="21" t="s">
        <v>29</v>
      </c>
      <c r="D36" s="1">
        <f>24582000-7.81</f>
        <v>24581992.190000001</v>
      </c>
      <c r="E36" s="1">
        <f>23155200+6.63</f>
        <v>23155206.629999999</v>
      </c>
      <c r="F36" s="1">
        <f>23155200+6.63</f>
        <v>23155206.629999999</v>
      </c>
    </row>
    <row r="37" spans="2:6" ht="62.4" hidden="1" x14ac:dyDescent="0.3">
      <c r="B37" s="1" t="s">
        <v>14</v>
      </c>
      <c r="C37" s="21" t="s">
        <v>40</v>
      </c>
      <c r="D37" s="1">
        <v>1875600</v>
      </c>
      <c r="E37" s="1">
        <v>234400</v>
      </c>
      <c r="F37" s="1">
        <f>234400+100</f>
        <v>234500</v>
      </c>
    </row>
    <row r="38" spans="2:6" ht="46.8" hidden="1" x14ac:dyDescent="0.3">
      <c r="B38" s="1" t="s">
        <v>14</v>
      </c>
      <c r="C38" s="21" t="s">
        <v>59</v>
      </c>
      <c r="D38" s="1">
        <f>1604100-48.75+1265719.23</f>
        <v>2869770.48</v>
      </c>
      <c r="E38" s="1">
        <v>0</v>
      </c>
      <c r="F38" s="1">
        <v>0</v>
      </c>
    </row>
    <row r="39" spans="2:6" ht="31.2" hidden="1" x14ac:dyDescent="0.3">
      <c r="B39" s="1" t="s">
        <v>14</v>
      </c>
      <c r="C39" s="21" t="s">
        <v>94</v>
      </c>
      <c r="D39" s="1">
        <f>8714900+4</f>
        <v>8714904</v>
      </c>
      <c r="E39" s="1">
        <f>313669700-17.8</f>
        <v>313669682.19999999</v>
      </c>
      <c r="F39" s="1">
        <f>33669700-17.8</f>
        <v>33669682.200000003</v>
      </c>
    </row>
    <row r="40" spans="2:6" ht="31.2" hidden="1" x14ac:dyDescent="0.3">
      <c r="B40" s="1" t="s">
        <v>14</v>
      </c>
      <c r="C40" s="21" t="s">
        <v>95</v>
      </c>
      <c r="D40" s="1">
        <v>3058743.08</v>
      </c>
      <c r="E40" s="1">
        <v>3106812.8</v>
      </c>
      <c r="F40" s="1">
        <v>0</v>
      </c>
    </row>
    <row r="41" spans="2:6" x14ac:dyDescent="0.3">
      <c r="B41" s="11" t="s">
        <v>16</v>
      </c>
      <c r="C41" s="12" t="s">
        <v>17</v>
      </c>
      <c r="D41" s="13">
        <f>SUM(D42:D48)</f>
        <v>1017735236.0400001</v>
      </c>
      <c r="E41" s="13">
        <f t="shared" ref="E41:F41" si="3">SUM(E42:E48)</f>
        <v>1052960941.1</v>
      </c>
      <c r="F41" s="13">
        <f t="shared" si="3"/>
        <v>1112474320.8199999</v>
      </c>
    </row>
    <row r="42" spans="2:6" ht="46.8" x14ac:dyDescent="0.3">
      <c r="B42" s="1" t="s">
        <v>18</v>
      </c>
      <c r="C42" s="14" t="s">
        <v>60</v>
      </c>
      <c r="D42" s="1">
        <f>36546700-22.13</f>
        <v>36546677.869999997</v>
      </c>
      <c r="E42" s="1">
        <f>38064900+43.92</f>
        <v>38064943.920000002</v>
      </c>
      <c r="F42" s="1">
        <f>38064900+43.92</f>
        <v>38064943.920000002</v>
      </c>
    </row>
    <row r="43" spans="2:6" ht="62.4" x14ac:dyDescent="0.3">
      <c r="B43" s="1" t="s">
        <v>19</v>
      </c>
      <c r="C43" s="14" t="s">
        <v>61</v>
      </c>
      <c r="D43" s="1">
        <f>55025700+36.03</f>
        <v>55025736.030000001</v>
      </c>
      <c r="E43" s="1">
        <f>56002400+5.04</f>
        <v>56002405.039999999</v>
      </c>
      <c r="F43" s="1">
        <f>56686800+42.39</f>
        <v>56686842.390000001</v>
      </c>
    </row>
    <row r="44" spans="2:6" ht="46.8" x14ac:dyDescent="0.3">
      <c r="B44" s="1" t="s">
        <v>48</v>
      </c>
      <c r="C44" s="14" t="s">
        <v>20</v>
      </c>
      <c r="D44" s="1">
        <f>38556800+4</f>
        <v>38556804</v>
      </c>
      <c r="E44" s="1">
        <f>45539500+21.5</f>
        <v>45539521.5</v>
      </c>
      <c r="F44" s="1">
        <f>51212200+5</f>
        <v>51212205</v>
      </c>
    </row>
    <row r="45" spans="2:6" ht="46.8" x14ac:dyDescent="0.3">
      <c r="B45" s="1" t="s">
        <v>21</v>
      </c>
      <c r="C45" s="15" t="s">
        <v>22</v>
      </c>
      <c r="D45" s="1">
        <f>19200+43</f>
        <v>19243</v>
      </c>
      <c r="E45" s="1">
        <f>20100-48</f>
        <v>20052</v>
      </c>
      <c r="F45" s="1">
        <f>274600-33</f>
        <v>274567</v>
      </c>
    </row>
    <row r="46" spans="2:6" ht="78" x14ac:dyDescent="0.3">
      <c r="B46" s="1" t="s">
        <v>35</v>
      </c>
      <c r="C46" s="15" t="s">
        <v>87</v>
      </c>
      <c r="D46" s="1">
        <v>37146060</v>
      </c>
      <c r="E46" s="1">
        <v>37146060</v>
      </c>
      <c r="F46" s="1">
        <v>37146060</v>
      </c>
    </row>
    <row r="47" spans="2:6" ht="49.5" customHeight="1" x14ac:dyDescent="0.3">
      <c r="B47" s="1" t="s">
        <v>36</v>
      </c>
      <c r="C47" s="14" t="s">
        <v>37</v>
      </c>
      <c r="D47" s="1">
        <v>48734700</v>
      </c>
      <c r="E47" s="1">
        <v>45324160</v>
      </c>
      <c r="F47" s="1">
        <v>45324160</v>
      </c>
    </row>
    <row r="48" spans="2:6" ht="27.75" customHeight="1" x14ac:dyDescent="0.3">
      <c r="B48" s="27" t="s">
        <v>23</v>
      </c>
      <c r="C48" s="15" t="s">
        <v>24</v>
      </c>
      <c r="D48" s="20">
        <f t="shared" ref="D48:F48" si="4">SUM(D49:D66)</f>
        <v>801706015.1400001</v>
      </c>
      <c r="E48" s="20">
        <f t="shared" si="4"/>
        <v>830863798.63999999</v>
      </c>
      <c r="F48" s="20">
        <f t="shared" si="4"/>
        <v>883765542.50999999</v>
      </c>
    </row>
    <row r="49" spans="2:6" ht="46.8" hidden="1" x14ac:dyDescent="0.3">
      <c r="B49" s="1" t="s">
        <v>23</v>
      </c>
      <c r="C49" s="21" t="s">
        <v>30</v>
      </c>
      <c r="D49" s="1">
        <f>3874000+15.08</f>
        <v>3874015.08</v>
      </c>
      <c r="E49" s="1">
        <f>3269400+26.48</f>
        <v>3269426.48</v>
      </c>
      <c r="F49" s="1">
        <f>2677500-18.07</f>
        <v>2677481.9300000002</v>
      </c>
    </row>
    <row r="50" spans="2:6" ht="62.4" hidden="1" x14ac:dyDescent="0.3">
      <c r="B50" s="1" t="s">
        <v>23</v>
      </c>
      <c r="C50" s="21" t="s">
        <v>92</v>
      </c>
      <c r="D50" s="1">
        <f>22541000+29.5</f>
        <v>22541029.5</v>
      </c>
      <c r="E50" s="1">
        <v>0</v>
      </c>
      <c r="F50" s="1">
        <v>0</v>
      </c>
    </row>
    <row r="51" spans="2:6" ht="62.4" hidden="1" x14ac:dyDescent="0.3">
      <c r="B51" s="1" t="s">
        <v>23</v>
      </c>
      <c r="C51" s="21" t="s">
        <v>31</v>
      </c>
      <c r="D51" s="22">
        <f>366600-12.9</f>
        <v>366587.1</v>
      </c>
      <c r="E51" s="1">
        <f>273200+37.2</f>
        <v>273237.2</v>
      </c>
      <c r="F51" s="1">
        <f>307300-26.8</f>
        <v>307273.2</v>
      </c>
    </row>
    <row r="52" spans="2:6" ht="109.2" hidden="1" x14ac:dyDescent="0.3">
      <c r="B52" s="20" t="s">
        <v>32</v>
      </c>
      <c r="C52" s="21" t="s">
        <v>79</v>
      </c>
      <c r="D52" s="20">
        <f>625494999.47+0.11</f>
        <v>625494999.58000004</v>
      </c>
      <c r="E52" s="20">
        <v>692292556.30999994</v>
      </c>
      <c r="F52" s="20">
        <v>735720361.28999996</v>
      </c>
    </row>
    <row r="53" spans="2:6" ht="46.8" hidden="1" x14ac:dyDescent="0.3">
      <c r="B53" s="1" t="s">
        <v>32</v>
      </c>
      <c r="C53" s="21" t="s">
        <v>80</v>
      </c>
      <c r="D53" s="20">
        <f>1101700+5.05</f>
        <v>1101705.05</v>
      </c>
      <c r="E53" s="20">
        <f>1101700+5.05</f>
        <v>1101705.05</v>
      </c>
      <c r="F53" s="20">
        <f>1101700+5.05</f>
        <v>1101705.05</v>
      </c>
    </row>
    <row r="54" spans="2:6" ht="62.4" hidden="1" x14ac:dyDescent="0.3">
      <c r="B54" s="1" t="s">
        <v>32</v>
      </c>
      <c r="C54" s="21" t="s">
        <v>81</v>
      </c>
      <c r="D54" s="20">
        <v>1267455.8500000001</v>
      </c>
      <c r="E54" s="1">
        <v>1267455.8500000001</v>
      </c>
      <c r="F54" s="1">
        <v>1267455.8500000001</v>
      </c>
    </row>
    <row r="55" spans="2:6" ht="31.2" hidden="1" x14ac:dyDescent="0.3">
      <c r="B55" s="1" t="s">
        <v>32</v>
      </c>
      <c r="C55" s="21" t="s">
        <v>42</v>
      </c>
      <c r="D55" s="1">
        <f>95795400-44.94+27100000</f>
        <v>122895355.06</v>
      </c>
      <c r="E55" s="20">
        <f>108982200-47.53</f>
        <v>108982152.47</v>
      </c>
      <c r="F55" s="20">
        <f>119014000-0.09</f>
        <v>119013999.91</v>
      </c>
    </row>
    <row r="56" spans="2:6" ht="46.8" hidden="1" x14ac:dyDescent="0.3">
      <c r="B56" s="20" t="s">
        <v>32</v>
      </c>
      <c r="C56" s="21" t="s">
        <v>82</v>
      </c>
      <c r="D56" s="20">
        <f>2474700+15</f>
        <v>2474715</v>
      </c>
      <c r="E56" s="20">
        <f>2474700+15</f>
        <v>2474715</v>
      </c>
      <c r="F56" s="20">
        <f>2474700+15</f>
        <v>2474715</v>
      </c>
    </row>
    <row r="57" spans="2:6" ht="78" hidden="1" x14ac:dyDescent="0.3">
      <c r="B57" s="1" t="s">
        <v>32</v>
      </c>
      <c r="C57" s="21" t="s">
        <v>85</v>
      </c>
      <c r="D57" s="1">
        <f>802235.52-35.52</f>
        <v>802200</v>
      </c>
      <c r="E57" s="1">
        <f>802235.52-35.52</f>
        <v>802200</v>
      </c>
      <c r="F57" s="1">
        <f>802235.52-35.52</f>
        <v>802200</v>
      </c>
    </row>
    <row r="58" spans="2:6" ht="46.8" hidden="1" x14ac:dyDescent="0.3">
      <c r="B58" s="20" t="s">
        <v>32</v>
      </c>
      <c r="C58" s="21" t="s">
        <v>83</v>
      </c>
      <c r="D58" s="20">
        <f>4790100+38</f>
        <v>4790138</v>
      </c>
      <c r="E58" s="1">
        <f>4790100+38</f>
        <v>4790138</v>
      </c>
      <c r="F58" s="1">
        <f>4790100+38</f>
        <v>4790138</v>
      </c>
    </row>
    <row r="59" spans="2:6" ht="93.6" hidden="1" x14ac:dyDescent="0.3">
      <c r="B59" s="20" t="s">
        <v>32</v>
      </c>
      <c r="C59" s="21" t="s">
        <v>84</v>
      </c>
      <c r="D59" s="20">
        <f>462.05+0.56</f>
        <v>462.61</v>
      </c>
      <c r="E59" s="1">
        <f>462.05+0.56</f>
        <v>462.61</v>
      </c>
      <c r="F59" s="1">
        <f>400+62.61</f>
        <v>462.61</v>
      </c>
    </row>
    <row r="60" spans="2:6" ht="62.4" hidden="1" x14ac:dyDescent="0.3">
      <c r="B60" s="1" t="s">
        <v>32</v>
      </c>
      <c r="C60" s="21" t="s">
        <v>33</v>
      </c>
      <c r="D60" s="1">
        <f>149200+61.84</f>
        <v>149261.84</v>
      </c>
      <c r="E60" s="1">
        <f>155200-26.8</f>
        <v>155173.20000000001</v>
      </c>
      <c r="F60" s="1">
        <f>155200-26.8</f>
        <v>155173.20000000001</v>
      </c>
    </row>
    <row r="61" spans="2:6" ht="46.8" hidden="1" x14ac:dyDescent="0.3">
      <c r="B61" s="1" t="s">
        <v>32</v>
      </c>
      <c r="C61" s="21" t="s">
        <v>43</v>
      </c>
      <c r="D61" s="1">
        <f>3851000-31.77</f>
        <v>3850968.23</v>
      </c>
      <c r="E61" s="1">
        <f>3851000-31.77</f>
        <v>3850968.23</v>
      </c>
      <c r="F61" s="1">
        <f>3851000-31.77</f>
        <v>3850968.23</v>
      </c>
    </row>
    <row r="62" spans="2:6" ht="62.4" hidden="1" x14ac:dyDescent="0.3">
      <c r="B62" s="1" t="s">
        <v>32</v>
      </c>
      <c r="C62" s="21" t="s">
        <v>62</v>
      </c>
      <c r="D62" s="1">
        <f>201000-30</f>
        <v>200970</v>
      </c>
      <c r="E62" s="1">
        <f>201000-30</f>
        <v>200970</v>
      </c>
      <c r="F62" s="1">
        <f>201000-30</f>
        <v>200970</v>
      </c>
    </row>
    <row r="63" spans="2:6" ht="109.2" hidden="1" x14ac:dyDescent="0.3">
      <c r="B63" s="1" t="s">
        <v>32</v>
      </c>
      <c r="C63" s="21" t="s">
        <v>63</v>
      </c>
      <c r="D63" s="1">
        <f>2872600+28.64</f>
        <v>2872628.64</v>
      </c>
      <c r="E63" s="1">
        <f>2872600+28.64</f>
        <v>2872628.64</v>
      </c>
      <c r="F63" s="1">
        <f>2872600+28.64</f>
        <v>2872628.64</v>
      </c>
    </row>
    <row r="64" spans="2:6" ht="78" hidden="1" x14ac:dyDescent="0.3">
      <c r="B64" s="1" t="s">
        <v>23</v>
      </c>
      <c r="C64" s="21" t="s">
        <v>64</v>
      </c>
      <c r="D64" s="1">
        <f>572000-136.4</f>
        <v>571863.6</v>
      </c>
      <c r="E64" s="20">
        <f>533200+9.6</f>
        <v>533209.59999999998</v>
      </c>
      <c r="F64" s="20">
        <f>533200+9.6</f>
        <v>533209.59999999998</v>
      </c>
    </row>
    <row r="65" spans="2:6" ht="109.2" hidden="1" x14ac:dyDescent="0.3">
      <c r="B65" s="1" t="s">
        <v>23</v>
      </c>
      <c r="C65" s="21" t="s">
        <v>65</v>
      </c>
      <c r="D65" s="1">
        <v>7996800</v>
      </c>
      <c r="E65" s="1">
        <v>7996800</v>
      </c>
      <c r="F65" s="1">
        <v>7996800</v>
      </c>
    </row>
    <row r="66" spans="2:6" ht="30" hidden="1" customHeight="1" x14ac:dyDescent="0.3">
      <c r="B66" s="1" t="s">
        <v>23</v>
      </c>
      <c r="C66" s="21" t="s">
        <v>66</v>
      </c>
      <c r="D66" s="1">
        <f>454900-40</f>
        <v>454860</v>
      </c>
      <c r="E66" s="20">
        <v>0</v>
      </c>
      <c r="F66" s="20">
        <v>0</v>
      </c>
    </row>
    <row r="67" spans="2:6" ht="27" customHeight="1" x14ac:dyDescent="0.3">
      <c r="B67" s="11" t="s">
        <v>25</v>
      </c>
      <c r="C67" s="12" t="s">
        <v>26</v>
      </c>
      <c r="D67" s="13">
        <f>SUM(D68:D70)</f>
        <v>2956937.83</v>
      </c>
      <c r="E67" s="13">
        <f t="shared" ref="E67:F67" si="5">SUM(E68:E73)</f>
        <v>235758837.83000001</v>
      </c>
      <c r="F67" s="13">
        <f t="shared" si="5"/>
        <v>316406781.73000002</v>
      </c>
    </row>
    <row r="68" spans="2:6" ht="59.25" customHeight="1" x14ac:dyDescent="0.3">
      <c r="B68" s="1" t="s">
        <v>67</v>
      </c>
      <c r="C68" s="14" t="s">
        <v>68</v>
      </c>
      <c r="D68" s="1">
        <v>2956937.83</v>
      </c>
      <c r="E68" s="1">
        <v>2956937.83</v>
      </c>
      <c r="F68" s="20">
        <v>3574381.73</v>
      </c>
    </row>
    <row r="69" spans="2:6" ht="1.5" hidden="1" customHeight="1" x14ac:dyDescent="0.3">
      <c r="B69" s="1" t="s">
        <v>50</v>
      </c>
      <c r="C69" s="15" t="s">
        <v>49</v>
      </c>
      <c r="D69" s="20">
        <f>102061900-102061900</f>
        <v>0</v>
      </c>
      <c r="E69" s="20">
        <f>283741100-283741100</f>
        <v>0</v>
      </c>
      <c r="F69" s="20">
        <v>0</v>
      </c>
    </row>
    <row r="70" spans="2:6" ht="31.2" x14ac:dyDescent="0.3">
      <c r="B70" s="1" t="s">
        <v>96</v>
      </c>
      <c r="C70" s="15" t="s">
        <v>102</v>
      </c>
      <c r="D70" s="20">
        <v>0</v>
      </c>
      <c r="E70" s="20">
        <f>130000000+102801900</f>
        <v>232801900</v>
      </c>
      <c r="F70" s="20">
        <f>130000000+182832400</f>
        <v>312832400</v>
      </c>
    </row>
    <row r="71" spans="2:6" ht="62.4" x14ac:dyDescent="0.3">
      <c r="B71" s="11" t="s">
        <v>107</v>
      </c>
      <c r="C71" s="12" t="s">
        <v>108</v>
      </c>
      <c r="D71" s="13">
        <f>D72+D73</f>
        <v>9491693.6799999997</v>
      </c>
      <c r="E71" s="13">
        <v>0</v>
      </c>
      <c r="F71" s="13">
        <v>0</v>
      </c>
    </row>
    <row r="72" spans="2:6" ht="31.2" hidden="1" x14ac:dyDescent="0.3">
      <c r="B72" s="27" t="s">
        <v>109</v>
      </c>
      <c r="C72" s="15" t="s">
        <v>110</v>
      </c>
      <c r="D72" s="1">
        <v>0</v>
      </c>
      <c r="E72" s="1">
        <v>0</v>
      </c>
      <c r="F72" s="20">
        <v>0</v>
      </c>
    </row>
    <row r="73" spans="2:6" ht="31.2" x14ac:dyDescent="0.3">
      <c r="B73" s="27" t="s">
        <v>111</v>
      </c>
      <c r="C73" s="15" t="s">
        <v>112</v>
      </c>
      <c r="D73" s="20">
        <f>9481220+10473.68</f>
        <v>9491693.6799999997</v>
      </c>
      <c r="E73" s="20">
        <v>0</v>
      </c>
      <c r="F73" s="20">
        <v>0</v>
      </c>
    </row>
    <row r="74" spans="2:6" ht="31.2" x14ac:dyDescent="0.3">
      <c r="B74" s="11" t="s">
        <v>113</v>
      </c>
      <c r="C74" s="12" t="s">
        <v>114</v>
      </c>
      <c r="D74" s="13">
        <f>SUM(D75:D77)</f>
        <v>-11469931.779999999</v>
      </c>
      <c r="E74" s="13">
        <v>0</v>
      </c>
      <c r="F74" s="13">
        <v>0</v>
      </c>
    </row>
    <row r="75" spans="2:6" ht="46.8" x14ac:dyDescent="0.3">
      <c r="B75" s="23" t="s">
        <v>115</v>
      </c>
      <c r="C75" s="14" t="s">
        <v>116</v>
      </c>
      <c r="D75" s="1">
        <f>-1978238.1</f>
        <v>-1978238.1</v>
      </c>
      <c r="E75" s="1">
        <v>0</v>
      </c>
      <c r="F75" s="20">
        <v>0</v>
      </c>
    </row>
    <row r="76" spans="2:6" ht="46.8" x14ac:dyDescent="0.3">
      <c r="B76" s="23" t="s">
        <v>117</v>
      </c>
      <c r="C76" s="14" t="s">
        <v>118</v>
      </c>
      <c r="D76" s="20">
        <v>-9481220</v>
      </c>
      <c r="E76" s="20">
        <v>0</v>
      </c>
      <c r="F76" s="20">
        <v>0</v>
      </c>
    </row>
    <row r="77" spans="2:6" ht="31.2" x14ac:dyDescent="0.3">
      <c r="B77" s="27" t="s">
        <v>119</v>
      </c>
      <c r="C77" s="15" t="s">
        <v>120</v>
      </c>
      <c r="D77" s="20">
        <v>-10473.68</v>
      </c>
      <c r="E77" s="20">
        <v>0</v>
      </c>
      <c r="F77" s="20">
        <v>0</v>
      </c>
    </row>
  </sheetData>
  <mergeCells count="4">
    <mergeCell ref="B8:B9"/>
    <mergeCell ref="C8:C9"/>
    <mergeCell ref="D8:D9"/>
    <mergeCell ref="E8:F8"/>
  </mergeCells>
  <pageMargins left="0.23622047244094491" right="0.23622047244094491" top="0.74803149606299213" bottom="0.74803149606299213" header="0.31496062992125984" footer="0.31496062992125984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по Безвозмездным</vt:lpstr>
      <vt:lpstr>'Приложение по Безвозмездным'!Заголовки_для_печати</vt:lpstr>
      <vt:lpstr>'Приложение по Безвозмездным'!Область_печати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СНД2</cp:lastModifiedBy>
  <cp:lastPrinted>2024-02-21T06:06:57Z</cp:lastPrinted>
  <dcterms:created xsi:type="dcterms:W3CDTF">2020-01-10T00:49:50Z</dcterms:created>
  <dcterms:modified xsi:type="dcterms:W3CDTF">2024-03-15T04:19:00Z</dcterms:modified>
</cp:coreProperties>
</file>